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EEC96AFA-5CC0-487F-AF64-E68100500A50}" xr6:coauthVersionLast="47" xr6:coauthVersionMax="47" xr10:uidLastSave="{C1F99F1B-7467-431D-A249-444972448F25}"/>
  <bookViews>
    <workbookView xWindow="28680" yWindow="-120" windowWidth="29040" windowHeight="15720" xr2:uid="{F50EBDA9-D3C2-4A16-A62E-8F1E62F34F40}"/>
  </bookViews>
  <sheets>
    <sheet name="Robert Russe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 l="1"/>
  <c r="B9" i="5"/>
  <c r="C9" i="5"/>
  <c r="BM3" i="2"/>
  <c r="BL3" i="2"/>
  <c r="A4" i="5"/>
  <c r="B4" i="5"/>
  <c r="C4" i="5"/>
  <c r="A5" i="5"/>
  <c r="B5" i="5"/>
  <c r="C5" i="5"/>
  <c r="A6" i="5"/>
  <c r="B6" i="5"/>
  <c r="C6" i="5"/>
  <c r="A7" i="5"/>
  <c r="B7" i="5"/>
  <c r="C7" i="5"/>
  <c r="A8" i="5"/>
  <c r="B8" i="5"/>
  <c r="C8" i="5"/>
  <c r="V12" i="3"/>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<sst xmlns="http://schemas.openxmlformats.org/spreadsheetml/2006/main" count="386" uniqueCount="208">
  <si>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</si>
  <si>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</si>
  <si>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</si>
  <si>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</si>
  <si>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</si>
  <si>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</si>
  <si>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</si>
  <si>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</si>
  <si>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</si>
  <si>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</si>
  <si>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</si>
  <si>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</si>
  <si>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</si>
  <si>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</si>
  <si>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</si>
  <si>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</si>
  <si>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</si>
  <si>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</si>
  <si>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</si>
  <si>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</si>
  <si>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</si>
  <si>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</si>
  <si>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</si>
  <si>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</si>
  <si>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</si>
  <si>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</si>
  <si>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</si>
  <si>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</si>
  <si>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</si>
  <si>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</si>
  <si>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</si>
  <si>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</si>
  <si>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</si>
  <si>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</si>
  <si>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</si>
  <si>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</si>
  <si>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</si>
  <si>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</si>
  <si>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</si>
  <si>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</si>
  <si>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</si>
  <si>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</si>
  <si>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</si>
  <si>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</si>
  <si>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</si>
  <si>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</si>
  <si>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</si>
  <si>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</si>
  <si>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</si>
  <si>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</si>
  <si>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</si>
  <si>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</si>
  <si>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</si>
  <si>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</si>
  <si>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</si>
  <si>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</si>
  <si>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</si>
  <si>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</si>
  <si>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</si>
  <si>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</si>
  <si>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</si>
  <si>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</si>
  <si>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</si>
  <si>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</si>
  <si>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</si>
  <si>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</si>
  <si>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</si>
  <si>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</si>
  <si>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</si>
  <si>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</si>
  <si>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</si>
  <si>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</si>
  <si>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</si>
  <si>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</si>
  <si>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</si>
  <si>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</si>
  <si>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</si>
  <si>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</si>
  <si>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</si>
  <si>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</si>
  <si>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</si>
  <si>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</si>
  <si>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</si>
  <si>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</si>
  <si>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</si>
  <si>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</si>
  <si>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</si>
  <si>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</si>
  <si>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</si>
  <si>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</si>
  <si>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</si>
  <si>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</si>
  <si>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</si>
  <si>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</si>
  <si>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</si>
  <si>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</si>
  <si>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</si>
  <si>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</si>
  <si>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</si>
  <si>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</si>
  <si>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</si>
  <si>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</si>
  <si>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</si>
  <si>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</si>
  <si>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</si>
  <si>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</si>
  <si>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</si>
  <si>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</si>
  <si>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</si>
  <si>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</si>
  <si>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</si>
  <si>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</si>
  <si>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</si>
  <si>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</si>
  <si>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</si>
  <si>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</si>
  <si>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</si>
  <si>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</si>
  <si>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</si>
  <si>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</si>
  <si>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</si>
  <si>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</si>
  <si>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</si>
  <si>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</si>
  <si>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</si>
  <si>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</si>
  <si>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</si>
  <si>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</si>
  <si>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</si>
  <si>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</si>
  <si>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</si>
  <si>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</si>
  <si>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</si>
  <si>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</si>
  <si>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</si>
  <si>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</si>
  <si>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</si>
  <si>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</si>
  <si>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</si>
  <si>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</si>
  <si>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</si>
  <si>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</si>
  <si>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</si>
  <si>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</si>
  <si>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</si>
  <si>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</si>
  <si>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</si>
  <si>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</si>
  <si>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</si>
  <si>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</si>
  <si>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</si>
  <si>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</si>
  <si>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</si>
  <si>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</si>
  <si>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</si>
  <si>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</si>
  <si>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</si>
  <si>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</si>
  <si>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</si>
  <si>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</si>
  <si>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</si>
  <si>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</si>
  <si>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</si>
  <si>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</si>
  <si>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</si>
  <si>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</si>
  <si>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</si>
  <si>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</si>
  <si>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</si>
  <si>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</si>
  <si>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</si>
  <si>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</si>
  <si>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</si>
  <si>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</si>
  <si>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</si>
  <si>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</si>
  <si>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</si>
  <si>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</si>
  <si>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Robert Russett</t>
  </si>
  <si>
    <t>AoT</t>
  </si>
  <si>
    <t>Lt. Col.</t>
  </si>
  <si>
    <t>May to Sep 2020</t>
  </si>
  <si>
    <t>AoT Conduct Points Oct to Dec 2020</t>
  </si>
  <si>
    <t>CoA Discretionary Points - Jan 2017 to Dec 2020</t>
  </si>
  <si>
    <t>AoT Conduct Points Jan to Feb 2021</t>
  </si>
  <si>
    <t>AoT Conduct Points 03/21 - 04/21</t>
  </si>
  <si>
    <t>AoT Conduct Points 05/21 - 06/21</t>
  </si>
  <si>
    <t>Dixie Medal</t>
  </si>
  <si>
    <t>19May23701</t>
  </si>
  <si>
    <t>Robert Russett, CSA</t>
  </si>
  <si>
    <t>Nicholas Kunz, CSA</t>
  </si>
  <si>
    <t>WDS Gettysburg</t>
  </si>
  <si>
    <t>!HISTORICAL 1.1.2 Oak Hill - July 1st - Gettysburg /6</t>
  </si>
  <si>
    <t>.</t>
  </si>
  <si>
    <t>20Apr24145</t>
  </si>
  <si>
    <t>20Apr24146</t>
  </si>
  <si>
    <t>WDS Atlanta</t>
  </si>
  <si>
    <t>097-Atlanta July 22 Historical /21</t>
  </si>
  <si>
    <t>20Aug24501</t>
  </si>
  <si>
    <t>WDS Chancellorsville</t>
  </si>
  <si>
    <t>030C_May 1st 11am V.1.scn /25</t>
  </si>
  <si>
    <t>21Jul25371</t>
  </si>
  <si>
    <t>!HISTORICAL 1.1 Gettysburg - July 1, 1863 /44</t>
  </si>
  <si>
    <t>25Feb27544</t>
  </si>
  <si>
    <t>WDS Chickamauga</t>
  </si>
  <si>
    <t>027: sr_Murfreesboro V.6 (meet) [132 Turns]</t>
  </si>
  <si>
    <t>25Mar27599</t>
  </si>
  <si>
    <t>039: chick_Chickamauga (h) [85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</si>
</sst>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right"/>
    </xf>
    <xf numFmtId="14" fontId="9" fillId="0" borderId="0" xfId="0" applyNumberFormat="1" applyFon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14" fontId="0" fillId="0" borderId="0" xfId="0" applyNumberFormat="1" applyAlignment="1">
      <alignment horizontal="right"/>
    </xf>
  </cellXfs>
  <cellStyles count="1">
    <cellStyle name="Normal" xfId="0" builtinId="0"/>
  </cellStyles>
  <dxfs count="5">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178</v>
      </c>
      <c r="B1" s="68"/>
      <c r="C1" s="68"/>
      <c r="D1" s="68"/>
      <c r="E1" s="68"/>
      <c r="F1" s="68"/>
      <c r="G1" s="68"/>
      <c r="H1" s="68"/>
      <c r="I1" s="26"/>
      <c r="J1" s="26"/>
      <c r="K1" s="26"/>
      <c r="L1" s="26"/>
      <c r="M1" s="26"/>
      <c r="N1" s="26"/>
      <c r="O1" s="26"/>
      <c r="P1" s="26"/>
      <c r="Q1" s="26"/>
      <c r="R1" s="26"/>
      <c r="S1" s="26"/>
      <c r="T1" s="26"/>
      <c r="U1" s="26"/>
      <c r="V1" s="26"/>
      <c r="W1" s="26"/>
      <c r="X1" s="26"/>
      <c r="Y1" s="26"/>
      <c r="Z1" s="26"/>
      <c r="AA1" s="26"/>
      <c r="AB1" s="26"/>
    </row>
    <row r="2" spans="1:28" ht="15" customHeight="1" x14ac:dyDescent="0.25">
      <c r="A2" s="68"/>
      <c r="B2" s="68"/>
      <c r="C2" s="68"/>
      <c r="D2" s="68"/>
      <c r="E2" s="68"/>
      <c r="F2" s="68"/>
      <c r="G2" s="68"/>
      <c r="H2" s="68"/>
      <c r="I2" s="27"/>
      <c r="J2" s="27"/>
      <c r="K2" s="27"/>
      <c r="L2" s="27"/>
      <c r="M2" s="27"/>
      <c r="N2" s="27"/>
      <c r="O2" s="27"/>
      <c r="P2" s="27"/>
      <c r="Q2" s="27"/>
      <c r="R2" s="27"/>
      <c r="S2" s="27"/>
      <c r="T2" s="27"/>
      <c r="U2" s="27"/>
      <c r="V2" s="27"/>
      <c r="W2" s="27"/>
      <c r="X2" s="27"/>
      <c r="Y2" s="27"/>
      <c r="Z2" s="27"/>
      <c r="AA2" s="27"/>
      <c r="AB2" s="27"/>
    </row>
    <row r="3" spans="1:28" ht="15" customHeight="1" x14ac:dyDescent="0.25">
      <c r="A3" s="68"/>
      <c r="B3" s="68"/>
      <c r="C3" s="68"/>
      <c r="D3" s="68"/>
      <c r="E3" s="68"/>
      <c r="F3" s="68"/>
      <c r="G3" s="68"/>
      <c r="H3" s="68"/>
      <c r="I3" s="27"/>
      <c r="J3" s="27"/>
      <c r="K3" s="27"/>
      <c r="L3" s="27"/>
      <c r="M3" s="27"/>
      <c r="N3" s="27"/>
      <c r="O3" s="27"/>
      <c r="P3" s="27"/>
      <c r="Q3" s="27"/>
      <c r="R3" s="27"/>
      <c r="S3" s="27"/>
      <c r="T3" s="27"/>
      <c r="U3" s="27"/>
      <c r="V3" s="27"/>
      <c r="W3" s="27"/>
      <c r="X3" s="27"/>
      <c r="Y3" s="27"/>
      <c r="Z3" s="27"/>
      <c r="AA3" s="27"/>
      <c r="AB3" s="27"/>
    </row>
    <row r="4" spans="1:28" x14ac:dyDescent="0.25">
      <c r="A4" s="38" t="s">
        <v>88</v>
      </c>
      <c r="B4" s="24">
        <v>2019</v>
      </c>
      <c r="C4" s="2"/>
      <c r="D4" s="44" t="s">
        <v>168</v>
      </c>
      <c r="E4" s="48"/>
      <c r="F4" s="48"/>
      <c r="G4" s="48"/>
      <c r="H4" s="48"/>
      <c r="I4" s="48"/>
      <c r="J4" s="48"/>
      <c r="K4" s="48"/>
      <c r="L4" s="2"/>
      <c r="M4" s="65" t="s">
        <v>93</v>
      </c>
      <c r="N4" s="66"/>
      <c r="O4" s="66"/>
      <c r="P4" s="66"/>
      <c r="Q4" s="66"/>
      <c r="R4" s="67"/>
      <c r="S4" s="2"/>
      <c r="T4" s="69" t="s">
        <v>115</v>
      </c>
      <c r="U4" s="70"/>
      <c r="V4" s="2"/>
      <c r="W4" s="69" t="s">
        <v>116</v>
      </c>
      <c r="X4" s="70"/>
      <c r="Y4" s="2"/>
      <c r="Z4" s="73" t="s">
        <v>117</v>
      </c>
      <c r="AA4" s="74"/>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v>
      </c>
      <c r="S5" s="2"/>
      <c r="T5" s="71"/>
      <c r="U5" s="72"/>
      <c r="V5" s="2"/>
      <c r="W5" s="71"/>
      <c r="X5" s="72"/>
      <c r="Y5" s="2"/>
      <c r="Z5" s="75"/>
      <c r="AA5" s="76"/>
      <c r="AB5" s="2"/>
    </row>
    <row r="6" spans="1:28" ht="15" customHeight="1" x14ac:dyDescent="0.25">
      <c r="A6" s="38" t="s">
        <v>89</v>
      </c>
      <c r="B6" s="24" t="s">
        <v>91</v>
      </c>
      <c r="C6" s="2"/>
      <c r="D6" s="24">
        <f>D10+D14+D18+D22</f>
        <v>0</v>
      </c>
      <c r="E6" s="24">
        <f t="shared" ref="E6:H6" si="0">E10+E14+E18+E22</f>
        <v>0</v>
      </c>
      <c r="F6" s="24">
        <f t="shared" si="0"/>
        <v>6</v>
      </c>
      <c r="G6" s="24">
        <f t="shared" si="0"/>
        <v>0</v>
      </c>
      <c r="H6" s="24">
        <f t="shared" si="0"/>
        <v>0</v>
      </c>
      <c r="I6" s="55">
        <f>SUM(D6:H6)</f>
        <v>6</v>
      </c>
      <c r="J6" s="56">
        <f>(2*(D6+E6)+F6)/(2*I6)</f>
        <v>0.5</v>
      </c>
      <c r="K6" s="56">
        <f>(2*(G6+H6)+F6)/(2*I6)</f>
        <v>0.5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77" t="s">
        <v>119</v>
      </c>
      <c r="U6" s="78"/>
      <c r="V6" s="32">
        <f>COUNTIFS('DOR Games'!G2:G4993,"WDS Antietam")</f>
        <v>0</v>
      </c>
      <c r="W6" s="77" t="s">
        <v>119</v>
      </c>
      <c r="X6" s="78"/>
      <c r="Y6" s="32">
        <f>COUNTIFS('DOR Games'!G2:G4994,"TS Antietam")</f>
        <v>0</v>
      </c>
      <c r="Z6" s="77" t="s">
        <v>120</v>
      </c>
      <c r="AA6" s="78"/>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7" t="s">
        <v>121</v>
      </c>
      <c r="U7" s="78"/>
      <c r="V7" s="32">
        <f>COUNTIFS('DOR Games'!G2:G4994,"WDS Atlanta")</f>
        <v>1</v>
      </c>
      <c r="W7" s="77" t="s">
        <v>122</v>
      </c>
      <c r="X7" s="78"/>
      <c r="Y7" s="32">
        <f>COUNTIFS('DOR Games'!G2:G4994,"TS Bull Run")</f>
        <v>0</v>
      </c>
      <c r="Z7" s="77" t="s">
        <v>177</v>
      </c>
      <c r="AA7" s="78"/>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7" t="s">
        <v>124</v>
      </c>
      <c r="U8" s="78"/>
      <c r="V8" s="32">
        <f>COUNTIFS('DOR Games'!G2:G4995,"WDS Chancellorsville")</f>
        <v>1</v>
      </c>
      <c r="W8" s="77" t="s">
        <v>125</v>
      </c>
      <c r="X8" s="78"/>
      <c r="Y8" s="32">
        <f>COUNTIFS('DOR Games'!G2:G4995,"TS Chickamauga")</f>
        <v>0</v>
      </c>
      <c r="Z8" s="77" t="s">
        <v>123</v>
      </c>
      <c r="AA8" s="78"/>
      <c r="AB8" s="32">
        <f>COUNTIFS('DOR Games'!$G:$G,"MATRIX- Forge of Freedom")</f>
        <v>0</v>
      </c>
    </row>
    <row r="9" spans="1:28" ht="15" customHeight="1" x14ac:dyDescent="0.25">
      <c r="A9" s="40" t="s">
        <v>152</v>
      </c>
      <c r="B9" s="58">
        <f>SUM(B10:B11)</f>
        <v>88.625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2</v>
      </c>
      <c r="S9" s="2"/>
      <c r="T9" s="77" t="s">
        <v>125</v>
      </c>
      <c r="U9" s="78"/>
      <c r="V9" s="32">
        <f>COUNTIFS('DOR Games'!G2:G4996,"WDS Chickamauga")</f>
        <v>2</v>
      </c>
      <c r="W9" s="77" t="s">
        <v>129</v>
      </c>
      <c r="X9" s="78"/>
      <c r="Y9" s="32">
        <f>COUNTIFS('DOR Games'!G2:G4996,"TS Gettysburg")</f>
        <v>0</v>
      </c>
      <c r="Z9" s="77" t="s">
        <v>126</v>
      </c>
      <c r="AA9" s="78"/>
      <c r="AB9" s="32">
        <f>COUNTIFS('DOR Games'!$G:$G,"War Between The States (WBTS)")</f>
        <v>0</v>
      </c>
    </row>
    <row r="10" spans="1:28" x14ac:dyDescent="0.25">
      <c r="A10" s="41" t="s">
        <v>94</v>
      </c>
      <c r="B10" s="59">
        <f>'OBD File'!D3</f>
        <v>45.625</v>
      </c>
      <c r="C10" s="2"/>
      <c r="D10" s="24">
        <f>'DOR Games'!BI4</f>
        <v>0</v>
      </c>
      <c r="E10" s="24">
        <f>'DOR Games'!BJ4</f>
        <v>0</v>
      </c>
      <c r="F10" s="24">
        <f>'DOR Games'!BK4</f>
        <v>0</v>
      </c>
      <c r="G10" s="24">
        <f>'DOR Games'!BL4</f>
        <v>0</v>
      </c>
      <c r="H10" s="24">
        <f>'DOR Games'!BM4</f>
        <v>0</v>
      </c>
      <c r="I10" s="55">
        <f>SUM(D10:H10)</f>
        <v>0</v>
      </c>
      <c r="J10" s="56" t="e">
        <f>(2*(D10+E10)+F10)/(2*I10)</f>
        <v>#DIV/0!</v>
      </c>
      <c r="K10" s="56" t="e">
        <f>(2*(G10+H10)+F10)/(2*I10)</f>
        <v>#DIV/0!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7" t="s">
        <v>130</v>
      </c>
      <c r="U10" s="78"/>
      <c r="V10" s="32">
        <f>COUNTIFS('DOR Games'!G2:G4997,"WDS Corinth")</f>
        <v>0</v>
      </c>
      <c r="W10" s="77" t="s">
        <v>131</v>
      </c>
      <c r="X10" s="78"/>
      <c r="Y10" s="32">
        <f>COUNTIFS('DOR Games'!G2:G4997,"TS Shiloh")</f>
        <v>0</v>
      </c>
      <c r="Z10" s="2"/>
      <c r="AA10" s="2"/>
      <c r="AB10" s="2"/>
    </row>
    <row r="11" spans="1:28" x14ac:dyDescent="0.25">
      <c r="A11" s="41" t="s">
        <v>95</v>
      </c>
      <c r="B11" s="59">
        <f>'OBD File'!M3</f>
        <v>43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7" t="s">
        <v>132</v>
      </c>
      <c r="U11" s="78"/>
      <c r="V11" s="32">
        <f>COUNTIFS('DOR Games'!G2:G4998,"WDS Civil War Battles")</f>
        <v>0</v>
      </c>
      <c r="W11" s="2"/>
      <c r="X11" s="2"/>
      <c r="Y11" s="2"/>
      <c r="Z11" s="2"/>
      <c r="AA11" s="2"/>
      <c r="AB11" s="2"/>
    </row>
    <row r="12" spans="1:28" x14ac:dyDescent="0.25">
      <c r="A12" s="65" t="s">
        <v>97</v>
      </c>
      <c r="B12" s="67"/>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7" t="s">
        <v>133</v>
      </c>
      <c r="U12" s="78"/>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1</v>
      </c>
      <c r="Q13" s="28">
        <v>2029</v>
      </c>
      <c r="R13" s="29" cm="1">
        <f t="array" ref="R13">SUMPRODUCT(--(YEAR('OBD File'!$A$3:$A$2000)=$Q13))</f>
        <v>0</v>
      </c>
      <c r="S13" s="2"/>
      <c r="T13" s="77" t="s">
        <v>134</v>
      </c>
      <c r="U13" s="78"/>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6</v>
      </c>
      <c r="G14" s="24">
        <f>'DOR Games'!BL9</f>
        <v>0</v>
      </c>
      <c r="H14" s="24">
        <f>'DOR Games'!BM9</f>
        <v>0</v>
      </c>
      <c r="I14" s="55">
        <f>SUM(D14:H14)</f>
        <v>6</v>
      </c>
      <c r="J14" s="56">
        <f>(2*(D14+E14)+F14)/(2*I14)</f>
        <v>0.5</v>
      </c>
      <c r="K14" s="56">
        <f>(2*(G14+H14)+F14)/(2*I14)</f>
        <v>0.5</v>
      </c>
      <c r="L14" s="2"/>
      <c r="M14" s="28">
        <v>2010</v>
      </c>
      <c r="N14" s="29" cm="1">
        <f t="array" ref="N14">SUMPRODUCT(--(YEAR('OBD File'!$A$3:$A$2000)=$M14))</f>
        <v>0</v>
      </c>
      <c r="O14" s="28">
        <v>2020</v>
      </c>
      <c r="P14" s="29" cm="1">
        <f t="array" ref="P14">SUMPRODUCT(--(YEAR('OBD File'!$A$3:$A$2000)=$O14))</f>
        <v>3</v>
      </c>
      <c r="Q14" s="28">
        <v>2030</v>
      </c>
      <c r="R14" s="29" cm="1">
        <f t="array" ref="R14">SUMPRODUCT(--(YEAR('OBD File'!$A$3:$A$2000)=$Q14))</f>
        <v>0</v>
      </c>
      <c r="S14" s="2"/>
      <c r="T14" s="77" t="s">
        <v>129</v>
      </c>
      <c r="U14" s="78"/>
      <c r="V14" s="32">
        <f>COUNTIFS('DOR Games'!G2:G5000,"WDS Gettysburg")</f>
        <v>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9" t="s">
        <v>111</v>
      </c>
      <c r="Q15" s="80"/>
      <c r="R15" s="24">
        <f>SUM(N5:N14,P5:P14,R5:R14)</f>
        <v>7</v>
      </c>
      <c r="S15" s="2"/>
      <c r="T15" s="77" t="s">
        <v>136</v>
      </c>
      <c r="U15" s="78"/>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7" t="s">
        <v>138</v>
      </c>
      <c r="U16" s="78"/>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5" t="s">
        <v>114</v>
      </c>
      <c r="N17" s="66"/>
      <c r="O17" s="66"/>
      <c r="P17" s="66"/>
      <c r="Q17" s="66"/>
      <c r="R17" s="67"/>
      <c r="S17" s="2"/>
      <c r="T17" s="77" t="s">
        <v>141</v>
      </c>
      <c r="U17" s="78"/>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35</v>
      </c>
      <c r="S18" s="2"/>
      <c r="T18" s="77" t="s">
        <v>143</v>
      </c>
      <c r="U18" s="78"/>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77" t="s">
        <v>146</v>
      </c>
      <c r="U19" s="78"/>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7" t="s">
        <v>131</v>
      </c>
      <c r="U20" s="78"/>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7" t="s">
        <v>149</v>
      </c>
      <c r="U21" s="78"/>
      <c r="V21" s="32">
        <f>COUNTIFS('DOR Games'!G2:G5007,"WDS Vicksburg")</f>
        <v>0</v>
      </c>
      <c r="W21" s="2"/>
      <c r="X21" s="2"/>
      <c r="Y21" s="2"/>
      <c r="Z21" s="79" t="s">
        <v>111</v>
      </c>
      <c r="AA21" s="80"/>
      <c r="AB21" s="37">
        <f>SUM(V6:V21,Y6:Y10,AB6:AB8)</f>
        <v>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42</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1" t="s">
        <v>167</v>
      </c>
      <c r="J26" s="81"/>
      <c r="K26" s="81"/>
      <c r="L26" s="2"/>
      <c r="M26" s="28">
        <v>2009</v>
      </c>
      <c r="N26" s="29" cm="1">
        <f t="array" ref="N26">SUMPRODUCT(--(YEAR('DOR Games'!$J$2:$J$5000)=2009),'DOR Games'!$K$2:$K$5000)</f>
        <v>0</v>
      </c>
      <c r="O26" s="28">
        <v>2019</v>
      </c>
      <c r="P26" s="29" cm="1">
        <f t="array" ref="P26">SUMPRODUCT(--(YEAR('DOR Games'!$J$2:$J$5000)=2019),'DOR Games'!$K$2:$K$5000)</f>
        <v>6</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7</v>
      </c>
      <c r="K27" s="2"/>
      <c r="L27" s="2"/>
      <c r="M27" s="28">
        <v>2010</v>
      </c>
      <c r="N27" s="29" cm="1">
        <f t="array" ref="N27">SUMPRODUCT(--(YEAR('DOR Games'!$J$2:$J$5000)=2010),'DOR Games'!$K$2:$K$5000)</f>
        <v>0</v>
      </c>
      <c r="O27" s="28">
        <v>2020</v>
      </c>
      <c r="P27" s="29" cm="1">
        <f t="array" ref="P27">SUMPRODUCT(--(YEAR('DOR Games'!$J$2:$J$5000)=2020),'DOR Games'!$K$2:$K$5000)</f>
        <v>48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145</v>
      </c>
      <c r="E29" s="83"/>
      <c r="F29" s="83"/>
      <c r="G29" s="83"/>
      <c r="H29" s="84"/>
      <c r="I29" s="61">
        <f>SUM('DOR Games'!K:K)</f>
        <v>131</v>
      </c>
      <c r="J29" s="2"/>
      <c r="K29" s="2"/>
      <c r="L29" s="2"/>
      <c r="M29" s="65" t="s">
        <v>135</v>
      </c>
      <c r="N29" s="66"/>
      <c r="O29" s="66"/>
      <c r="P29" s="66"/>
      <c r="Q29" s="66"/>
      <c r="R29" s="67"/>
      <c r="S29" s="2"/>
      <c r="T29" s="2"/>
      <c r="U29" s="2"/>
      <c r="V29" s="2"/>
      <c r="W29" s="2"/>
      <c r="X29" s="2"/>
      <c r="Y29" s="2"/>
      <c r="Z29" s="2"/>
      <c r="AA29" s="2"/>
      <c r="AB29" s="2"/>
    </row>
    <row r="30" spans="1:28" x14ac:dyDescent="0.25">
      <c r="A30" s="2"/>
      <c r="B30" s="2"/>
      <c r="C30" s="2"/>
      <c r="D30" s="65" t="s">
        <v>170</v>
      </c>
      <c r="E30" s="66"/>
      <c r="F30" s="66"/>
      <c r="G30" s="66"/>
      <c r="H30" s="67"/>
      <c r="I30" s="35">
        <f>'DOR Games'!BE37</f>
        <v>0</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5" t="s">
        <v>171</v>
      </c>
      <c r="E31" s="66"/>
      <c r="F31" s="66"/>
      <c r="G31" s="66"/>
      <c r="H31" s="67"/>
      <c r="I31" s="35">
        <f>'DOR Games'!BE38</f>
        <v>125</v>
      </c>
      <c r="J31" s="2"/>
      <c r="K31" s="2"/>
      <c r="L31" s="2"/>
      <c r="M31" s="2"/>
      <c r="N31" s="2"/>
      <c r="O31" s="33" t="s">
        <v>139</v>
      </c>
      <c r="P31" s="34">
        <f>COUNTIFS('DOR Games'!$K$2:$K$5000,"&gt;=10",'DOR Games'!$K$2:$K$5000,"&lt;=49")</f>
        <v>5</v>
      </c>
      <c r="Q31" s="2"/>
      <c r="R31" s="2"/>
      <c r="S31" s="2"/>
      <c r="T31" s="2"/>
      <c r="U31" s="2"/>
      <c r="V31" s="2"/>
      <c r="W31" s="2"/>
      <c r="X31" s="2"/>
      <c r="Y31" s="2"/>
      <c r="Z31" s="2"/>
      <c r="AA31" s="2"/>
      <c r="AB31" s="2"/>
    </row>
    <row r="32" spans="1:28" x14ac:dyDescent="0.25">
      <c r="A32" s="2"/>
      <c r="B32" s="2"/>
      <c r="C32" s="2"/>
      <c r="D32" s="65" t="s">
        <v>172</v>
      </c>
      <c r="E32" s="66"/>
      <c r="F32" s="66"/>
      <c r="G32" s="66"/>
      <c r="H32" s="67"/>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5" t="s">
        <v>173</v>
      </c>
      <c r="E33" s="66"/>
      <c r="F33" s="66"/>
      <c r="G33" s="66"/>
      <c r="H33" s="67"/>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5" t="s">
        <v>174</v>
      </c>
      <c r="E34" s="66"/>
      <c r="F34" s="66"/>
      <c r="G34" s="66"/>
      <c r="H34" s="67"/>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5" t="s">
        <v>169</v>
      </c>
      <c r="E35" s="66"/>
      <c r="F35" s="66"/>
      <c r="G35" s="66"/>
      <c r="H35" s="67"/>
      <c r="I35" s="36">
        <f>I29/J27</f>
        <v>18.714285714285715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5" t="s">
        <v>140</v>
      </c>
      <c r="E36" s="66"/>
      <c r="F36" s="66"/>
      <c r="G36" s="66"/>
      <c r="H36" s="67"/>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13" sqref="C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5" t="s">
        <v>92</v>
      </c>
      <c r="L1" s="66"/>
      <c r="M1" s="66"/>
      <c r="N1" s="67"/>
    </row>
    <row r="2" spans="1:14" x14ac:dyDescent="0.25">
      <c r="A2" s="10" t="s">
        <v>160</v>
      </c>
      <c r="B2" s="10" t="s">
        <v>161</v>
      </c>
      <c r="C2" s="10" t="s">
        <v>162</v>
      </c>
      <c r="D2" s="11" t="s">
        <v>81</v>
      </c>
      <c r="F2" s="45" t="s">
        <v>160</v>
      </c>
      <c r="G2" s="45" t="s">
        <v>163</v>
      </c>
      <c r="H2" s="45" t="s">
        <v>162</v>
      </c>
      <c r="I2" s="11" t="s">
        <v>81</v>
      </c>
      <c r="K2" s="77" t="s">
        <v>94</v>
      </c>
      <c r="L2" s="78"/>
      <c r="M2" s="77" t="s">
        <v>95</v>
      </c>
      <c r="N2" s="78"/>
    </row>
    <row r="3" spans="1:14" x14ac:dyDescent="0.25">
      <c r="A3" s="16">
        <f>'DOR Games'!A2</f>
        <v>43599</v>
      </c>
      <c r="B3" s="16" t="str">
        <f>'DOR Games'!B2</f>
        <v>19May23701</v>
      </c>
      <c r="C3" s="46">
        <f>'DOR Games'!AI2</f>
        <v>0.75</v>
      </c>
      <c r="D3" s="47">
        <f>SUM($C$3:$C$5000)</f>
        <v>45.625</v>
      </c>
      <c r="F3" s="16">
        <v>44078</v>
      </c>
      <c r="G3" s="21" t="s">
        <v>181</v>
      </c>
      <c r="H3" s="21">
        <v>10</v>
      </c>
      <c r="I3" s="47">
        <f>SUM(H3:H5000)</f>
        <v>43</v>
      </c>
      <c r="K3" s="94">
        <f>D3</f>
        <v>45.625</v>
      </c>
      <c r="L3" s="95"/>
      <c r="M3" s="94">
        <f>I3</f>
        <v>43</v>
      </c>
      <c r="N3" s="95"/>
    </row>
    <row r="4" spans="1:14" x14ac:dyDescent="0.25">
      <c r="A4" s="16">
        <f>'DOR Games'!A3</f>
        <v>43940</v>
      </c>
      <c r="B4" s="16" t="str">
        <f>'DOR Games'!B3</f>
        <v>20Apr24145</v>
      </c>
      <c r="C4" s="46">
        <f>'DOR Games'!AI3</f>
        <v>30</v>
      </c>
      <c r="F4" s="16">
        <v>44177</v>
      </c>
      <c r="G4" s="21" t="s">
        <v>182</v>
      </c>
      <c r="H4" s="21">
        <v>3</v>
      </c>
      <c r="L4" s="85" t="s">
        <v>98</v>
      </c>
      <c r="M4" s="86"/>
    </row>
    <row r="5" spans="1:14" x14ac:dyDescent="0.25">
      <c r="A5" s="16">
        <f>'DOR Games'!A4</f>
        <v>43940</v>
      </c>
      <c r="B5" s="16" t="str">
        <f>'DOR Games'!B4</f>
        <v>20Apr24146</v>
      </c>
      <c r="C5" s="46">
        <f>'DOR Games'!AI4</f>
        <v>2.625</v>
      </c>
      <c r="F5" s="16">
        <v>44213</v>
      </c>
      <c r="G5" s="21" t="s">
        <v>183</v>
      </c>
      <c r="H5" s="21">
        <v>10</v>
      </c>
      <c r="L5" s="87">
        <f>SUM(K3+M3)</f>
        <v>88.625</v>
      </c>
      <c r="M5" s="88"/>
    </row>
    <row r="6" spans="1:14" x14ac:dyDescent="0.25">
      <c r="A6" s="16">
        <f>'DOR Games'!A5</f>
        <v>44073</v>
      </c>
      <c r="B6" s="16" t="str">
        <f>'DOR Games'!B5</f>
        <v>20Aug24501</v>
      </c>
      <c r="C6" s="46">
        <f>'DOR Games'!AI5</f>
        <v>2.625</v>
      </c>
      <c r="F6" s="16">
        <v>44247</v>
      </c>
      <c r="G6" s="21" t="s">
        <v>184</v>
      </c>
      <c r="H6" s="21">
        <v>4</v>
      </c>
      <c r="L6" s="89"/>
      <c r="M6" s="90"/>
    </row>
    <row r="7" spans="1:14" x14ac:dyDescent="0.25">
      <c r="A7" s="16">
        <f>'DOR Games'!A6</f>
        <v>44391</v>
      </c>
      <c r="B7" s="16" t="str">
        <f>'DOR Games'!B6</f>
        <v>21Jul25371</v>
      </c>
      <c r="C7" s="46">
        <f>'DOR Games'!AI6</f>
        <v>4.375</v>
      </c>
      <c r="F7" s="16">
        <v>44328</v>
      </c>
      <c r="G7" s="21" t="s">
        <v>185</v>
      </c>
      <c r="H7" s="21">
        <v>4</v>
      </c>
    </row>
    <row r="8" spans="1:14" x14ac:dyDescent="0.25">
      <c r="A8" s="16">
        <f>'DOR Games'!A7</f>
        <v>45689</v>
      </c>
      <c r="B8" s="16" t="str">
        <f>'DOR Games'!B7</f>
        <v>25Feb27544</v>
      </c>
      <c r="C8" s="46">
        <f>'DOR Games'!AI7</f>
        <v>3.5</v>
      </c>
      <c r="F8" s="16">
        <v>44366</v>
      </c>
      <c r="G8" s="21" t="s">
        <v>186</v>
      </c>
      <c r="H8" s="21">
        <v>2</v>
      </c>
    </row>
    <row r="9" spans="1:14" x14ac:dyDescent="0.25">
      <c r="A9" s="16">
        <f>'DOR Games'!A8</f>
        <v>45717</v>
      </c>
      <c r="B9" s="16" t="str">
        <f>'DOR Games'!B8</f>
        <v>25Mar27599</v>
      </c>
      <c r="C9" s="46">
        <f>'DOR Games'!AI8</f>
        <v>1.75</v>
      </c>
      <c r="F9" s="16">
        <v>45717</v>
      </c>
      <c r="G9" s="21" t="s">
        <v>187</v>
      </c>
      <c r="H9" s="21">
        <v>10</v>
      </c>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A8" sqref="A8:O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'Robert Russett'!A1</f>
        <v>Robert Russett</v>
      </c>
      <c r="BI1" s="14" t="s">
        <v>11</v>
      </c>
      <c r="BJ1" s="14" t="s">
        <v>12</v>
      </c>
      <c r="BK1" s="14" t="s">
        <v>5</v>
      </c>
      <c r="BL1" s="14" t="s">
        <v>14</v>
      </c>
      <c r="BM1" s="14" t="s">
        <v>15</v>
      </c>
    </row>
    <row r="2" spans="1:76" x14ac:dyDescent="0.25">
      <c r="A2" s="15">
        <v>43599</v>
      </c>
      <c r="B2" s="62" t="s">
        <v>188</v>
      </c>
      <c r="C2" t="s">
        <v>64</v>
      </c>
      <c r="D2" t="s">
        <v>189</v>
      </c>
      <c r="E2" t="s">
        <v>65</v>
      </c>
      <c r="F2" t="s">
        <v>190</v>
      </c>
      <c r="G2" t="s">
        <v>191</v>
      </c>
      <c r="H2" s="62" t="s">
        <v>192</v>
      </c>
      <c r="I2" t="s">
        <v>69</v>
      </c>
      <c r="J2" s="16">
        <v>43599</v>
      </c>
      <c r="K2" s="14">
        <v>6</v>
      </c>
      <c r="L2" s="14" t="s">
        <v>193</v>
      </c>
      <c r="M2" t="s">
        <v>5</v>
      </c>
      <c r="N2" s="14">
        <v>0.75</v>
      </c>
      <c r="O2" s="14">
        <v>0.75</v>
      </c>
      <c r="AI2" s="17">
        <f>SUM(AJ2:BA2)</f>
        <v>0.75</v>
      </c>
      <c r="AJ2" s="18">
        <f t="shared" ref="AJ2:AJ65" si="0">SUMIFS(N2,D2,"*"&amp;$BC$1&amp;"*")</f>
        <v>0.75</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0</v>
      </c>
      <c r="BP2" t="s">
        <v>68</v>
      </c>
    </row>
    <row r="3" spans="1:76" x14ac:dyDescent="0.25">
      <c r="A3" s="15">
        <v>43940</v>
      </c>
      <c r="B3" s="62" t="s">
        <v>194</v>
      </c>
      <c r="C3" t="s">
        <v>64</v>
      </c>
      <c r="D3" t="s">
        <v>189</v>
      </c>
      <c r="E3" t="s">
        <v>65</v>
      </c>
      <c r="F3" t="s">
        <v>190</v>
      </c>
      <c r="G3" t="s">
        <v>191</v>
      </c>
      <c r="H3" s="62" t="s">
        <v>192</v>
      </c>
      <c r="I3" t="s">
        <v>66</v>
      </c>
      <c r="J3" s="16">
        <v>43940</v>
      </c>
      <c r="K3" s="14">
        <v>6</v>
      </c>
      <c r="L3" s="14" t="s">
        <v>193</v>
      </c>
      <c r="M3" t="s">
        <v>5</v>
      </c>
      <c r="N3" s="14">
        <v>30</v>
      </c>
      <c r="O3" s="14">
        <v>10</v>
      </c>
      <c r="AI3" s="17">
        <f t="shared" ref="AI3:AI66" si="17">SUM(AJ3:BA3)</f>
        <v>30</v>
      </c>
      <c r="AJ3" s="18">
        <f t="shared" si="0"/>
        <v>30</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0</v>
      </c>
      <c r="BP3" t="s">
        <v>70</v>
      </c>
    </row>
    <row r="4" spans="1:76" x14ac:dyDescent="0.25">
      <c r="A4" s="15">
        <v>43940</v>
      </c>
      <c r="B4" s="62" t="s">
        <v>195</v>
      </c>
      <c r="C4" t="s">
        <v>64</v>
      </c>
      <c r="D4" t="s">
        <v>189</v>
      </c>
      <c r="E4" t="s">
        <v>65</v>
      </c>
      <c r="F4" t="s">
        <v>190</v>
      </c>
      <c r="G4" t="s">
        <v>196</v>
      </c>
      <c r="H4" s="62" t="s">
        <v>197</v>
      </c>
      <c r="I4" t="s">
        <v>69</v>
      </c>
      <c r="J4" s="16">
        <v>43940</v>
      </c>
      <c r="K4" s="14">
        <v>21</v>
      </c>
      <c r="L4" s="14" t="s">
        <v>193</v>
      </c>
      <c r="M4" t="s">
        <v>5</v>
      </c>
      <c r="N4" s="14">
        <v>2.625</v>
      </c>
      <c r="O4" s="14">
        <v>2.625</v>
      </c>
      <c r="AI4" s="17">
        <f t="shared" si="17"/>
        <v>2.625</v>
      </c>
      <c r="AJ4" s="18">
        <f t="shared" si="0"/>
        <v>2.625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0</v>
      </c>
      <c r="BL4" s="14">
        <f>SUM(BL2:BL3)</f>
        <v>0</v>
      </c>
      <c r="BM4" s="14">
        <f>SUM(BM2:BM3)</f>
        <v>0</v>
      </c>
    </row>
    <row r="5" spans="1:76" x14ac:dyDescent="0.25">
      <c r="A5" s="15">
        <v>44073</v>
      </c>
      <c r="B5" s="62" t="s">
        <v>198</v>
      </c>
      <c r="C5" t="s">
        <v>64</v>
      </c>
      <c r="D5" t="s">
        <v>189</v>
      </c>
      <c r="E5" t="s">
        <v>65</v>
      </c>
      <c r="F5" t="s">
        <v>190</v>
      </c>
      <c r="G5" t="s">
        <v>199</v>
      </c>
      <c r="H5" s="62" t="s">
        <v>200</v>
      </c>
      <c r="I5" t="s">
        <v>69</v>
      </c>
      <c r="J5" s="16">
        <v>44073</v>
      </c>
      <c r="K5" s="14">
        <v>21</v>
      </c>
      <c r="L5" s="14" t="s">
        <v>193</v>
      </c>
      <c r="M5" t="s">
        <v>5</v>
      </c>
      <c r="N5" s="14">
        <v>2.625</v>
      </c>
      <c r="O5" s="14">
        <v>2.625</v>
      </c>
      <c r="AI5" s="17">
        <f t="shared" si="17"/>
        <v>2.625</v>
      </c>
      <c r="AJ5" s="18">
        <f t="shared" si="0"/>
        <v>2.625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44391</v>
      </c>
      <c r="B6" s="62" t="s">
        <v>201</v>
      </c>
      <c r="C6" t="s">
        <v>64</v>
      </c>
      <c r="D6" t="s">
        <v>189</v>
      </c>
      <c r="E6" t="s">
        <v>65</v>
      </c>
      <c r="F6" t="s">
        <v>190</v>
      </c>
      <c r="G6" t="s">
        <v>191</v>
      </c>
      <c r="H6" s="62" t="s">
        <v>202</v>
      </c>
      <c r="I6" t="s">
        <v>69</v>
      </c>
      <c r="J6" s="16">
        <v>44391</v>
      </c>
      <c r="K6" s="14">
        <v>35</v>
      </c>
      <c r="L6" s="14" t="s">
        <v>193</v>
      </c>
      <c r="M6" t="s">
        <v>5</v>
      </c>
      <c r="N6" s="14">
        <v>4.375</v>
      </c>
      <c r="O6" s="14">
        <v>4.375</v>
      </c>
      <c r="AI6" s="17">
        <f t="shared" si="17"/>
        <v>4.375</v>
      </c>
      <c r="AJ6" s="18">
        <f t="shared" si="0"/>
        <v>4.375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63">
        <v>45689</v>
      </c>
      <c r="B7" s="13" t="s">
        <v>203</v>
      </c>
      <c r="C7" s="13" t="s">
        <v>64</v>
      </c>
      <c r="D7" s="13" t="s">
        <v>189</v>
      </c>
      <c r="E7" s="13" t="s">
        <v>65</v>
      </c>
      <c r="F7" s="13" t="s">
        <v>190</v>
      </c>
      <c r="G7" s="13" t="s">
        <v>204</v>
      </c>
      <c r="H7" s="13" t="s">
        <v>205</v>
      </c>
      <c r="I7" s="13" t="s">
        <v>69</v>
      </c>
      <c r="J7" s="64">
        <v>45689</v>
      </c>
      <c r="K7" s="19">
        <v>28</v>
      </c>
      <c r="L7" s="19" t="s">
        <v>193</v>
      </c>
      <c r="M7" s="13" t="s">
        <v>5</v>
      </c>
      <c r="N7" s="19">
        <v>3.5</v>
      </c>
      <c r="O7" s="19">
        <v>3.5</v>
      </c>
      <c r="P7" s="13"/>
      <c r="Q7" s="13"/>
      <c r="AI7" s="17">
        <f t="shared" si="17"/>
        <v>3.5</v>
      </c>
      <c r="AJ7" s="18">
        <f t="shared" si="0"/>
        <v>3.5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6</v>
      </c>
      <c r="BP7" t="s">
        <v>68</v>
      </c>
    </row>
    <row r="8" spans="1:76" x14ac:dyDescent="0.25">
      <c r="A8" s="99">
        <v>45717</v>
      </c>
      <c r="B8" s="62" t="s">
        <v>206</v>
      </c>
      <c r="C8" t="s">
        <v>64</v>
      </c>
      <c r="D8" t="s">
        <v>189</v>
      </c>
      <c r="E8" t="s">
        <v>65</v>
      </c>
      <c r="F8" t="s">
        <v>190</v>
      </c>
      <c r="G8" t="s">
        <v>204</v>
      </c>
      <c r="H8" s="62" t="s">
        <v>207</v>
      </c>
      <c r="I8" t="s">
        <v>69</v>
      </c>
      <c r="J8" s="16">
        <v>45717</v>
      </c>
      <c r="K8" s="14">
        <v>14</v>
      </c>
      <c r="L8" s="14" t="s">
        <v>193</v>
      </c>
      <c r="M8" t="s">
        <v>5</v>
      </c>
      <c r="N8" s="14">
        <v>1.75</v>
      </c>
      <c r="O8" s="14">
        <v>1.75</v>
      </c>
      <c r="AI8" s="17">
        <f t="shared" si="17"/>
        <v>1.75</v>
      </c>
      <c r="AJ8" s="18">
        <f t="shared" si="0"/>
        <v>1.75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6</v>
      </c>
      <c r="BL8" s="19">
        <f>COUNTIFS($D$2:$D$4276,"*"&amp;$BC$1&amp;"*",$L$2:$L$4276,"USA",$M$2:$M$4276,"Minor Victory",$I$2:$I$4276,"Maneuver")</f>
        <v>0</v>
      </c>
      <c r="BM8" s="19">
        <f>COUNTIFS($D$2:$D$4276,"*"&amp;$BC$1&amp;"*",$L$2:$L$4276,"USA",$M$2:$M$4276,"Major Victory",$I$2:$I$4276,"Maneuver")</f>
        <v>0</v>
      </c>
      <c r="BO8" cm="1">
        <f t="array" ref="BO8">SUMPRODUCT(--EXACT($BP$8,$I$2:$I$4276))</f>
        <v>6</v>
      </c>
      <c r="BP8" t="s">
        <v>69</v>
      </c>
    </row>
    <row r="9" spans="1:76" x14ac:dyDescent="0.25">
      <c r="B9" s="62"/>
      <c r="H9" s="62"/>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6</v>
      </c>
      <c r="BL9" s="19">
        <f>SUM(BL7:BL8)</f>
        <v>0</v>
      </c>
      <c r="BM9" s="19">
        <f>SUM(BM7:BM8)</f>
        <v>0</v>
      </c>
    </row>
    <row r="10" spans="1:76" x14ac:dyDescent="0.25">
      <c r="B10" s="62"/>
      <c r="H10" s="62"/>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B11" s="62"/>
      <c r="H11" s="62"/>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B13" s="62"/>
      <c r="H13" s="62"/>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B14" s="62"/>
      <c r="H14" s="62"/>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B15" s="62"/>
      <c r="H15" s="62"/>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B16" s="62"/>
      <c r="H16" s="62"/>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0</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125</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131</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7 A9:Q16 P8:Q8">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J2:BA1048576">
    <cfRule type="cellIs" dxfId="2" priority="5" operator="greaterThan">
      <formula>0</formula>
    </cfRule>
  </conditionalFormatting>
  <conditionalFormatting sqref="A8:O8">
    <cfRule type="containsText" dxfId="1" priority="1" operator="containsText" text=", USA">
      <formula>NOT(ISERROR(SEARCH(", USA",A8)))</formula>
    </cfRule>
    <cfRule type="containsText" dxfId="0" priority="2" operator="containsText" text=", CSA">
      <formula>NOT(ISERROR(SEARCH(", CSA",A8)))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Robert Russett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2025-03-26T15:19:16Z</dcterms:modified>
</cp:coreProperties>
</file>